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6 26\"/>
    </mc:Choice>
  </mc:AlternateContent>
  <xr:revisionPtr revIDLastSave="0" documentId="13_ncr:1_{9FFEFE77-96F4-440A-9671-2DF6887C46CE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biudžetas'!$A$1:$F$358</definedName>
    <definedName name="_xlnm.Print_Titles" localSheetId="0">'programinis biudžetas'!$7:$11</definedName>
  </definedNames>
  <calcPr calcId="181029"/>
</workbook>
</file>

<file path=xl/calcChain.xml><?xml version="1.0" encoding="utf-8"?>
<calcChain xmlns="http://schemas.openxmlformats.org/spreadsheetml/2006/main">
  <c r="D65" i="4" l="1"/>
  <c r="D64" i="4"/>
  <c r="D306" i="4"/>
  <c r="D201" i="4"/>
  <c r="D110" i="4"/>
  <c r="D78" i="4"/>
  <c r="D50" i="4"/>
  <c r="D80" i="4"/>
  <c r="D255" i="4"/>
  <c r="D248" i="4"/>
  <c r="D243" i="4"/>
  <c r="D186" i="4"/>
  <c r="D183" i="4"/>
  <c r="D173" i="4"/>
  <c r="D47" i="4"/>
  <c r="D42" i="4"/>
  <c r="D206" i="4"/>
  <c r="D232" i="4"/>
  <c r="D262" i="4"/>
  <c r="D242" i="4"/>
  <c r="D245" i="4"/>
  <c r="D225" i="4"/>
  <c r="D228" i="4"/>
  <c r="D220" i="4" s="1"/>
  <c r="D210" i="4"/>
  <c r="D212" i="4"/>
  <c r="D195" i="4"/>
  <c r="D182" i="4"/>
  <c r="D163" i="4"/>
  <c r="D160" i="4" s="1"/>
  <c r="D157" i="4"/>
  <c r="D154" i="4"/>
  <c r="D145" i="4"/>
  <c r="D142" i="4" s="1"/>
  <c r="D139" i="4"/>
  <c r="D136" i="4"/>
  <c r="D133" i="4" s="1"/>
  <c r="D52" i="4"/>
  <c r="D51" i="4" s="1"/>
  <c r="D46" i="4"/>
  <c r="D122" i="4"/>
  <c r="D120" i="4" s="1"/>
  <c r="D241" i="4"/>
  <c r="D14" i="4"/>
  <c r="D169" i="4"/>
  <c r="D151" i="4"/>
  <c r="D68" i="4"/>
  <c r="D267" i="4"/>
  <c r="D321" i="4"/>
  <c r="D356" i="4"/>
  <c r="D53" i="4"/>
  <c r="D341" i="4" s="1"/>
  <c r="D82" i="4"/>
  <c r="D295" i="4"/>
  <c r="D285" i="4"/>
  <c r="D260" i="4"/>
  <c r="D31" i="4"/>
  <c r="D329" i="4"/>
  <c r="D312" i="4"/>
  <c r="D278" i="4"/>
  <c r="D347" i="4"/>
  <c r="D190" i="4" l="1"/>
  <c r="D179" i="4"/>
  <c r="D339" i="4"/>
  <c r="D237" i="4"/>
  <c r="D305" i="4"/>
  <c r="D115" i="4" l="1"/>
  <c r="D72" i="4" l="1"/>
  <c r="D346" i="4" s="1"/>
  <c r="D236" i="4" l="1"/>
  <c r="D219" i="4"/>
  <c r="D119" i="4"/>
  <c r="D26" i="4"/>
  <c r="D351" i="4"/>
  <c r="D266" i="4"/>
  <c r="D355" i="4"/>
  <c r="D304" i="4"/>
  <c r="D189" i="4"/>
  <c r="D159" i="4"/>
  <c r="D141" i="4"/>
  <c r="D132" i="4" s="1"/>
  <c r="D97" i="4"/>
  <c r="D96" i="4" s="1"/>
  <c r="D350" i="4"/>
  <c r="D178" i="4"/>
  <c r="D343" i="4"/>
  <c r="D294" i="4"/>
  <c r="D320" i="4"/>
  <c r="D311" i="4"/>
  <c r="D277" i="4"/>
  <c r="D253" i="4"/>
  <c r="D344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2" i="4" s="1"/>
  <c r="D205" i="4"/>
  <c r="D41" i="4"/>
  <c r="D340" i="4" s="1"/>
  <c r="D18" i="4"/>
  <c r="D259" i="4"/>
  <c r="D60" i="4"/>
  <c r="D345" i="4" s="1"/>
  <c r="D252" i="4" l="1"/>
  <c r="D354" i="4"/>
  <c r="D353" i="4"/>
  <c r="D81" i="4"/>
  <c r="D357" i="4"/>
  <c r="D13" i="4"/>
  <c r="D338" i="4" s="1"/>
  <c r="D168" i="4"/>
  <c r="D352" i="4"/>
  <c r="D328" i="4"/>
  <c r="D349" i="4"/>
  <c r="D284" i="4"/>
  <c r="D337" i="4" l="1"/>
  <c r="D348" i="4"/>
  <c r="D12" i="4"/>
</calcChain>
</file>

<file path=xl/sharedStrings.xml><?xml version="1.0" encoding="utf-8"?>
<sst xmlns="http://schemas.openxmlformats.org/spreadsheetml/2006/main" count="989" uniqueCount="564">
  <si>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</si>
  <si>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</si>
  <si>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</si>
  <si>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</si>
  <si>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</si>
  <si>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</si>
  <si>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</si>
  <si>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</si>
  <si>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</si>
  <si>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</si>
  <si>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</si>
  <si>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</si>
  <si>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</si>
  <si>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</si>
  <si>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</si>
  <si>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</si>
  <si>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</si>
  <si>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</si>
  <si>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</si>
  <si>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</si>
  <si>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</si>
  <si>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</si>
  <si>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</si>
  <si>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</si>
  <si>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</si>
  <si>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</si>
  <si>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</si>
  <si>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</si>
  <si>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</si>
  <si>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</si>
  <si>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</si>
  <si>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</si>
  <si>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</si>
  <si>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</si>
  <si>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</si>
  <si>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</si>
  <si>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</si>
  <si>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</si>
  <si>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</si>
  <si>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</si>
  <si>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</si>
  <si>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</si>
  <si>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</si>
  <si>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</si>
  <si>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</si>
  <si>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</si>
  <si>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</si>
  <si>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</si>
  <si>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</si>
  <si>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</si>
  <si>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</si>
  <si>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</si>
  <si>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</si>
  <si>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</si>
  <si>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</si>
  <si>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</si>
  <si>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</si>
  <si>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</si>
  <si>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</si>
  <si>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</si>
  <si>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</si>
  <si>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</si>
  <si>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</si>
  <si>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</si>
  <si>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</si>
  <si>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</si>
  <si>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</si>
  <si>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</si>
  <si>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</si>
  <si>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</si>
  <si>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</si>
  <si>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</si>
  <si>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</si>
  <si>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</si>
  <si>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</si>
  <si>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</si>
  <si>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</si>
  <si>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</si>
  <si>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</si>
  <si>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</si>
  <si>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</si>
  <si>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</si>
  <si>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</si>
  <si>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</si>
  <si>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</si>
  <si>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</si>
  <si>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</si>
  <si>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</si>
  <si>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</si>
  <si>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</si>
  <si>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</si>
  <si>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</si>
  <si>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</si>
  <si>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</si>
  <si>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</si>
  <si>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</si>
  <si>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</si>
  <si>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</si>
  <si>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</si>
  <si>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</si>
  <si>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</si>
  <si>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</si>
  <si>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</si>
  <si>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</si>
  <si>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</si>
  <si>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</si>
  <si>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</si>
  <si>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</si>
  <si>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</si>
  <si>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</si>
  <si>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</si>
  <si>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</si>
  <si>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</si>
  <si>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</si>
  <si>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</si>
  <si>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</si>
  <si>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</si>
  <si>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</si>
  <si>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</si>
  <si>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</si>
  <si>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</si>
  <si>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</si>
  <si>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</si>
  <si>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</si>
  <si>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</si>
  <si>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</si>
  <si>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</si>
  <si>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</si>
  <si>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</si>
  <si>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</si>
  <si>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</si>
  <si>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</si>
  <si>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</si>
  <si>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</si>
  <si>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</si>
  <si>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</si>
  <si>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</si>
  <si>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</si>
  <si>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</si>
  <si>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</si>
  <si>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</si>
  <si>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</si>
  <si>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</si>
  <si>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</si>
  <si>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</si>
  <si>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</si>
  <si>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</si>
  <si>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</si>
  <si>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</si>
  <si>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</si>
  <si>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</si>
  <si>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</si>
  <si>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</si>
  <si>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</si>
  <si>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</si>
  <si>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</si>
  <si>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</si>
  <si>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</si>
  <si>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</si>
  <si>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</si>
  <si>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</si>
  <si>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</si>
  <si>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</si>
  <si>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</si>
  <si>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</si>
  <si>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</si>
  <si>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</si>
  <si>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</si>
  <si>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</si>
  <si>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</si>
  <si>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</si>
  <si>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</si>
  <si>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</si>
  <si>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</si>
  <si>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</si>
  <si>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</si>
  <si>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</si>
  <si>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</si>
  <si>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</si>
  <si>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</si>
  <si>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</si>
  <si>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</si>
  <si>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</si>
  <si>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</si>
  <si>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</si>
  <si>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</si>
  <si>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</si>
  <si>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</si>
  <si>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</si>
  <si>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</si>
  <si>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</si>
  <si>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</si>
  <si>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</si>
  <si>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</si>
  <si>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</si>
  <si>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</si>
  <si>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</si>
  <si>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</si>
  <si>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</si>
  <si>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</si>
  <si>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</si>
  <si>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</si>
  <si>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</si>
  <si>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</si>
  <si>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</si>
  <si>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</si>
  <si>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</si>
  <si>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</si>
  <si>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</si>
  <si>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</si>
  <si>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</si>
  <si>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</si>
  <si>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</si>
  <si>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</si>
  <si>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</si>
  <si>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</si>
  <si>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</si>
  <si>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</si>
  <si>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</si>
  <si>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</si>
  <si>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</si>
  <si>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</si>
  <si>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</si>
  <si>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</si>
  <si>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</si>
  <si>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</si>
  <si>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</si>
  <si>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</si>
  <si>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</si>
  <si>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</si>
  <si>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</si>
  <si>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</si>
  <si>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</si>
  <si>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</si>
  <si>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</si>
  <si>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</si>
  <si>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</si>
  <si>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</si>
  <si>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</si>
  <si>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</si>
  <si>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</si>
  <si>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</si>
  <si>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</si>
  <si>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</si>
  <si>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</si>
  <si>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</si>
  <si>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</si>
  <si>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</si>
  <si>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</si>
  <si>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</si>
  <si>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</si>
  <si>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</si>
  <si>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</si>
  <si>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</si>
  <si>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</si>
  <si>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</si>
  <si>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</si>
  <si>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</si>
  <si>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</si>
  <si>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</si>
  <si>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</si>
  <si>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</si>
  <si>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</si>
  <si>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</si>
  <si>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</si>
  <si>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</si>
  <si>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</si>
  <si>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</si>
  <si>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</si>
  <si>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</si>
  <si>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</si>
  <si>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</si>
  <si>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</si>
  <si>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</si>
  <si>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</si>
  <si>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</si>
  <si>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</si>
  <si>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</si>
  <si>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</si>
  <si>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</si>
  <si>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</si>
  <si>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</si>
  <si>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</si>
  <si>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</si>
  <si>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</si>
  <si>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</si>
  <si>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</si>
  <si>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</si>
  <si>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</si>
  <si>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</si>
  <si>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</si>
  <si>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</si>
  <si>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</si>
  <si>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</si>
  <si>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</si>
  <si>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</si>
  <si>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</si>
  <si>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</si>
  <si>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</si>
  <si>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</si>
  <si>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</si>
  <si>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</si>
  <si>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</si>
  <si>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</si>
  <si>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</si>
  <si>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</si>
  <si>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</si>
  <si>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</si>
  <si>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</si>
  <si>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</si>
  <si>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</si>
  <si>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</si>
  <si>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</si>
  <si>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</si>
  <si>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</si>
  <si>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</si>
  <si>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</si>
  <si>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</si>
  <si>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</si>
  <si>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</si>
  <si>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</si>
  <si>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</si>
  <si>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</si>
  <si>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</si>
  <si>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</si>
  <si>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</si>
  <si>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</si>
  <si>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</si>
  <si>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</si>
  <si>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</si>
  <si>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</si>
  <si>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</si>
  <si>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</si>
  <si>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</si>
  <si>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</si>
  <si>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</si>
  <si>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</si>
  <si>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</si>
  <si>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</si>
  <si>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</si>
  <si>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</si>
  <si>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</si>
  <si>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</si>
  <si>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</si>
  <si>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</si>
  <si>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</si>
  <si>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</si>
  <si>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</si>
  <si>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</si>
  <si>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</si>
  <si>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</si>
  <si>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</si>
  <si>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</si>
  <si>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</si>
  <si>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</si>
  <si>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</si>
  <si>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</si>
  <si>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</si>
  <si>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</si>
  <si>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</si>
  <si>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</si>
  <si>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</si>
  <si>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</si>
  <si>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</si>
  <si>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</si>
  <si>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</si>
  <si>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</si>
  <si>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</si>
  <si>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</si>
  <si>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</si>
  <si>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</si>
  <si>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</si>
  <si>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</si>
  <si>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</si>
  <si>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</si>
  <si>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</si>
  <si>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</si>
  <si>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</si>
  <si>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</si>
  <si>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</si>
  <si>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</si>
  <si>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</si>
  <si>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</si>
  <si>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</si>
  <si>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</si>
  <si>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</si>
  <si>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</si>
  <si>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</si>
  <si>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</si>
  <si>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</si>
  <si>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</si>
  <si>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</si>
  <si>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</si>
  <si>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</si>
  <si>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</si>
  <si>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</si>
  <si>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</si>
  <si>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</si>
  <si>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</si>
  <si>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</si>
  <si>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</si>
  <si>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</si>
  <si>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</si>
  <si>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</si>
  <si>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</si>
  <si>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</si>
  <si>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</si>
  <si>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</si>
  <si>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</si>
  <si>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</si>
  <si>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</si>
  <si>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</si>
  <si>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</si>
  <si>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</si>
  <si>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</si>
  <si>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</si>
  <si>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</si>
  <si>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</si>
  <si>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</si>
  <si>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</si>
  <si>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</si>
  <si>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</si>
  <si>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</si>
  <si>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</si>
  <si>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</si>
  <si>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</si>
  <si>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</si>
  <si>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</si>
  <si>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</si>
  <si>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</si>
  <si>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</si>
  <si>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</si>
  <si>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</si>
  <si>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</si>
  <si>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</si>
  <si>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</si>
  <si>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</si>
  <si>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</si>
  <si>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</si>
  <si>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</si>
  <si>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</si>
  <si>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</si>
  <si>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</si>
  <si>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</si>
  <si>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</si>
  <si>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</si>
  <si>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</si>
  <si>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</si>
  <si>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</si>
  <si>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</si>
  <si>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</si>
  <si>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</si>
  <si>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</si>
  <si>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</si>
  <si>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</si>
  <si>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</si>
  <si>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</si>
  <si>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</si>
  <si>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</si>
  <si>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</si>
  <si>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</si>
  <si>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</si>
  <si>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</si>
  <si>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</si>
  <si>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</si>
  <si>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</si>
  <si>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</si>
  <si>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</si>
  <si>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</si>
  <si>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</si>
  <si>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</si>
  <si>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</si>
  <si>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</si>
  <si>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</si>
  <si>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</si>
  <si>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</si>
  <si>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</si>
  <si>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</si>
  <si>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</si>
  <si>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</si>
  <si>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</si>
  <si>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</si>
  <si>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</si>
  <si>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</si>
  <si>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</si>
  <si>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</si>
  <si>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</si>
  <si>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</si>
  <si>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</si>
  <si>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</si>
  <si>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</si>
  <si>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</si>
  <si>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</si>
  <si>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</si>
  <si>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</si>
  <si>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</si>
  <si>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</si>
  <si>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</si>
  <si>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</si>
  <si>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</si>
  <si>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</si>
  <si>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</si>
  <si>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</si>
  <si>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</si>
  <si>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</si>
  <si>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</si>
  <si>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</si>
  <si>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</si>
  <si>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</si>
  <si>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</si>
  <si>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</si>
  <si>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</si>
  <si>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</si>
  <si>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</si>
  <si>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</si>
  <si>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</si>
  <si>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</si>
  <si>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</si>
  <si>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</si>
  <si>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</si>
  <si>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</si>
  <si>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</si>
  <si>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</si>
  <si>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</si>
  <si>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</si>
  <si>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</si>
  <si>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</si>
  <si>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</si>
  <si>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</si>
  <si>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</si>
  <si>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</si>
  <si>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</si>
  <si>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</si>
  <si>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</si>
  <si>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</si>
  <si>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</si>
  <si>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</si>
  <si>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</si>
  <si>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</si>
  <si>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</si>
  <si>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</si>
  <si>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</si>
  <si>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</si>
  <si>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</si>
  <si>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</si>
  <si>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</si>
  <si>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</si>
  <si>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</si>
  <si>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Anykįčių r. Svėdasų Juozo Tumo-Vaižganto gimnazija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</si>
  <si>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</si>
  <si>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</si>
  <si>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</si>
  <si>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</si>
  <si>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</si>
  <si>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</si>
  <si>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</si>
  <si>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</si>
  <si>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</si>
  <si>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</si>
  <si>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</si>
  <si>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</si>
  <si>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</si>
  <si>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</si>
  <si>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2025 m. birželio 26 d. sprendimo Nr. 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</si>
</sst>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7"/>
  <sheetViews>
    <sheetView tabSelected="1" topLeftCell="A322" zoomScale="120" zoomScaleNormal="120" workbookViewId="0">
      <selection activeCell="D65" sqref="D6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6" t="s">
        <v>89</v>
      </c>
      <c r="E1" s="86"/>
      <c r="F1" s="86"/>
    </row>
    <row r="2" spans="1:6" x14ac:dyDescent="0.2">
      <c r="B2" s="1"/>
      <c r="C2" s="1"/>
      <c r="D2" s="87" t="s">
        <v>553</v>
      </c>
      <c r="E2" s="87"/>
      <c r="F2" s="87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6" t="s">
        <v>554</v>
      </c>
      <c r="E4" s="86"/>
      <c r="F4" s="86"/>
    </row>
    <row r="5" spans="1:6" x14ac:dyDescent="0.2">
      <c r="B5" s="1"/>
      <c r="C5" s="1"/>
      <c r="D5" s="87" t="s">
        <v>563</v>
      </c>
      <c r="E5" s="87"/>
      <c r="F5" s="87"/>
    </row>
    <row r="6" spans="1:6" ht="13.35" customHeight="1" x14ac:dyDescent="0.2">
      <c r="B6" s="41" t="s">
        <v>540</v>
      </c>
      <c r="C6" s="2"/>
      <c r="D6" s="40" t="s">
        <v>555</v>
      </c>
      <c r="E6" s="40"/>
      <c r="F6" s="40"/>
    </row>
    <row r="7" spans="1:6" ht="14.25" customHeight="1" x14ac:dyDescent="0.2">
      <c r="A7" s="88" t="s">
        <v>241</v>
      </c>
      <c r="B7" s="89" t="s">
        <v>544</v>
      </c>
      <c r="C7" s="88"/>
      <c r="D7" s="90" t="s">
        <v>536</v>
      </c>
      <c r="E7" s="1"/>
      <c r="F7" s="1"/>
    </row>
    <row r="8" spans="1:6" ht="21" customHeight="1" x14ac:dyDescent="0.2">
      <c r="A8" s="88"/>
      <c r="B8" s="89"/>
      <c r="C8" s="88"/>
      <c r="D8" s="91"/>
      <c r="E8" s="1"/>
      <c r="F8" s="1"/>
    </row>
    <row r="9" spans="1:6" ht="5.25" customHeight="1" x14ac:dyDescent="0.2">
      <c r="A9" s="88"/>
      <c r="B9" s="89"/>
      <c r="C9" s="88"/>
      <c r="D9" s="92"/>
      <c r="E9" s="1"/>
      <c r="F9" s="1"/>
    </row>
    <row r="10" spans="1:6" ht="3" hidden="1" customHeight="1" x14ac:dyDescent="0.2">
      <c r="A10" s="4"/>
      <c r="B10" s="89"/>
      <c r="C10" s="88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38860.400000000001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2178.5999999999995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1409.6999999999998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38">
        <v>978.5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v>11.1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8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127.5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v>13.3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25531.600000000002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78">
        <f>2024.6-19.5+40-200</f>
        <v>1845.1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v>168.2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38">
        <f>4160.6+13.5+6-2.2-370.5</f>
        <v>3807.4000000000005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78">
        <v>4012.4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85">
        <f>4770.3-18.4</f>
        <v>4751.9000000000005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2977.1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85">
        <f>255.4+44.8+15.5+0.3+18.3-31.2</f>
        <v>303.10000000000002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85">
        <f>127.6+1.8+2.7</f>
        <v>132.1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38">
        <v>2494</v>
      </c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85">
        <v>32.5</v>
      </c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7215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85">
        <f>2376.8+100+125.7+3.3+0.7+30</f>
        <v>2636.5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v>813.5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38">
        <f>4.3+200+225</f>
        <v>429.3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150.80000000000001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150.80000000000001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8">
        <v>150.80000000000001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163.1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163.1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85">
        <f>157.6+5.5</f>
        <v>163.1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460.40000000000003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460.40000000000003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38">
        <v>78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38">
        <v>148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1038.3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1038.3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556</v>
      </c>
      <c r="C137" s="3" t="s">
        <v>557</v>
      </c>
      <c r="D137" s="78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38">
        <f>12.7+23.8</f>
        <v>36.5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1112.9000000000001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1112.9000000000001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556</v>
      </c>
      <c r="C146" s="3" t="s">
        <v>557</v>
      </c>
      <c r="D146" s="38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38">
        <v>26.4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1044.6999999999998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1044.6999999999998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8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556</v>
      </c>
      <c r="C155" s="3" t="s">
        <v>557</v>
      </c>
      <c r="D155" s="38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38">
        <f>25.4+24.9</f>
        <v>50.3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1038.6000000000001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1038.6000000000001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556</v>
      </c>
      <c r="C164" s="3" t="s">
        <v>557</v>
      </c>
      <c r="D164" s="38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2067.3000000000002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2067.3000000000002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38">
        <f>535.7+17</f>
        <v>552.70000000000005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38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2847.4999999999995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2847.4999999999995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8">
        <f>616.3-45</f>
        <v>571.29999999999995</v>
      </c>
      <c r="E183" s="1"/>
      <c r="F183" s="1"/>
    </row>
    <row r="184" spans="1:6" x14ac:dyDescent="0.2">
      <c r="A184" s="29" t="s">
        <v>431</v>
      </c>
      <c r="B184" s="22" t="s">
        <v>561</v>
      </c>
      <c r="C184" s="3" t="s">
        <v>562</v>
      </c>
      <c r="D184" s="38">
        <v>407.6</v>
      </c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38">
        <f>72.7+11.1+1.3</f>
        <v>85.1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85">
        <v>1.2</v>
      </c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2981.9000000000005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2981.9000000000005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556</v>
      </c>
      <c r="C198" s="3" t="s">
        <v>557</v>
      </c>
      <c r="D198" s="38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85">
        <f>8.5+4.8+45.5+12.1-1.1+0.3+4.8</f>
        <v>74.899999999999991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558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549</v>
      </c>
      <c r="D205" s="39">
        <f>D206</f>
        <v>1207.6000000000001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1207.6000000000001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v>40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v>674.7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v>353.1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</f>
        <v>55.699999999999996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556</v>
      </c>
      <c r="C214" s="3" t="s">
        <v>557</v>
      </c>
      <c r="D214" s="38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560</v>
      </c>
      <c r="B218" s="22" t="s">
        <v>69</v>
      </c>
      <c r="C218" s="3" t="s">
        <v>435</v>
      </c>
      <c r="D218" s="38">
        <v>1.4</v>
      </c>
      <c r="E218" s="1"/>
      <c r="F218" s="1"/>
    </row>
    <row r="219" spans="1:6" x14ac:dyDescent="0.2">
      <c r="A219" s="26" t="s">
        <v>35</v>
      </c>
      <c r="B219" s="34"/>
      <c r="C219" s="46" t="s">
        <v>548</v>
      </c>
      <c r="D219" s="39">
        <f>D220</f>
        <v>1760.7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1760.7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v>47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v>820.5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v>86.5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v>101.9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38">
        <v>304.5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556</v>
      </c>
      <c r="C230" s="3" t="s">
        <v>557</v>
      </c>
      <c r="D230" s="38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38">
        <f>21.1+10.3+1.1</f>
        <v>32.5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559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550</v>
      </c>
      <c r="D236" s="39">
        <f>D237</f>
        <v>1679.4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1679.4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v>59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v>951.1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</f>
        <v>132.30000000000001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38">
        <f>341.5+3</f>
        <v>344.5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8">
        <f>201.6-8.6-75</f>
        <v>118</v>
      </c>
      <c r="E245" s="1"/>
      <c r="F245" s="1"/>
    </row>
    <row r="246" spans="1:6" x14ac:dyDescent="0.2">
      <c r="A246" s="29" t="s">
        <v>410</v>
      </c>
      <c r="B246" s="22" t="s">
        <v>556</v>
      </c>
      <c r="C246" s="3" t="s">
        <v>557</v>
      </c>
      <c r="D246" s="38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38">
        <f>8.5+8.6+26.9</f>
        <v>44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38">
        <v>0.8</v>
      </c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352.8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352.8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38">
        <f>221.4-12.1</f>
        <v>209.3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38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1999.9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1999.9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v>529.79999999999995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v>44.5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v>231.9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551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758.7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758.7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38"/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1160.2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1160.2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85">
        <f>1067.6+12.9</f>
        <v>1080.5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38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917.9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</f>
        <v>917.9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38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v>315.5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6" t="s">
        <v>84</v>
      </c>
      <c r="B320" s="34"/>
      <c r="C320" s="49" t="s">
        <v>194</v>
      </c>
      <c r="D320" s="51">
        <f>+D321</f>
        <v>476</v>
      </c>
      <c r="E320" s="1"/>
      <c r="F320" s="1"/>
    </row>
    <row r="321" spans="1:6" x14ac:dyDescent="0.2">
      <c r="A321" s="29" t="s">
        <v>173</v>
      </c>
      <c r="B321" s="34" t="s">
        <v>4</v>
      </c>
      <c r="C321" s="36" t="s">
        <v>56</v>
      </c>
      <c r="D321" s="38">
        <f>D322+D325+D326+D327+D324+D323</f>
        <v>476</v>
      </c>
      <c r="E321" s="1"/>
      <c r="F321" s="1"/>
    </row>
    <row r="322" spans="1:6" x14ac:dyDescent="0.2">
      <c r="A322" s="29" t="s">
        <v>174</v>
      </c>
      <c r="B322" s="22" t="s">
        <v>455</v>
      </c>
      <c r="C322" s="3" t="s">
        <v>456</v>
      </c>
      <c r="D322" s="38">
        <v>15</v>
      </c>
      <c r="E322" s="1"/>
      <c r="F322" s="1"/>
    </row>
    <row r="323" spans="1:6" x14ac:dyDescent="0.2">
      <c r="A323" s="29" t="s">
        <v>175</v>
      </c>
      <c r="B323" s="22" t="s">
        <v>541</v>
      </c>
      <c r="C323" s="3" t="s">
        <v>542</v>
      </c>
      <c r="D323" s="38">
        <v>18</v>
      </c>
      <c r="E323" s="1"/>
      <c r="F323" s="1"/>
    </row>
    <row r="324" spans="1:6" x14ac:dyDescent="0.2">
      <c r="A324" s="29" t="s">
        <v>176</v>
      </c>
      <c r="B324" s="22" t="s">
        <v>421</v>
      </c>
      <c r="C324" s="3" t="s">
        <v>422</v>
      </c>
      <c r="D324" s="38">
        <v>30</v>
      </c>
      <c r="E324" s="1"/>
      <c r="F324" s="1"/>
    </row>
    <row r="325" spans="1:6" x14ac:dyDescent="0.2">
      <c r="A325" s="29" t="s">
        <v>420</v>
      </c>
      <c r="B325" s="22" t="s">
        <v>57</v>
      </c>
      <c r="C325" s="3" t="s">
        <v>60</v>
      </c>
      <c r="D325" s="38">
        <v>333.8</v>
      </c>
      <c r="E325" s="1"/>
      <c r="F325" s="1"/>
    </row>
    <row r="326" spans="1:6" x14ac:dyDescent="0.2">
      <c r="A326" s="29" t="s">
        <v>462</v>
      </c>
      <c r="B326" s="22" t="s">
        <v>57</v>
      </c>
      <c r="C326" s="3" t="s">
        <v>61</v>
      </c>
      <c r="D326" s="54">
        <v>79.2</v>
      </c>
      <c r="E326" s="1"/>
      <c r="F326" s="1"/>
    </row>
    <row r="327" spans="1:6" x14ac:dyDescent="0.2">
      <c r="A327" s="29" t="s">
        <v>500</v>
      </c>
      <c r="B327" s="22" t="s">
        <v>57</v>
      </c>
      <c r="C327" s="3" t="s">
        <v>277</v>
      </c>
      <c r="D327" s="70"/>
      <c r="E327" s="1"/>
      <c r="F327" s="1"/>
    </row>
    <row r="328" spans="1:6" x14ac:dyDescent="0.2">
      <c r="A328" s="26" t="s">
        <v>85</v>
      </c>
      <c r="B328" s="34"/>
      <c r="C328" s="46" t="s">
        <v>552</v>
      </c>
      <c r="D328" s="39">
        <f>D329</f>
        <v>1350.5</v>
      </c>
      <c r="E328" s="1"/>
      <c r="F328" s="1"/>
    </row>
    <row r="329" spans="1:6" x14ac:dyDescent="0.2">
      <c r="A329" s="29" t="s">
        <v>177</v>
      </c>
      <c r="B329" s="15" t="s">
        <v>4</v>
      </c>
      <c r="C329" s="19" t="s">
        <v>56</v>
      </c>
      <c r="D329" s="38">
        <f>D330+D334+D335+D336+D331+D332+D333</f>
        <v>1350.5</v>
      </c>
      <c r="E329" s="1"/>
      <c r="F329" s="1"/>
    </row>
    <row r="330" spans="1:6" x14ac:dyDescent="0.2">
      <c r="A330" s="29" t="s">
        <v>178</v>
      </c>
      <c r="B330" s="22" t="s">
        <v>57</v>
      </c>
      <c r="C330" s="3" t="s">
        <v>60</v>
      </c>
      <c r="D330" s="38">
        <v>1106.7</v>
      </c>
      <c r="E330" s="1"/>
      <c r="F330" s="1"/>
    </row>
    <row r="331" spans="1:6" x14ac:dyDescent="0.2">
      <c r="A331" s="29" t="s">
        <v>236</v>
      </c>
      <c r="B331" s="22" t="s">
        <v>455</v>
      </c>
      <c r="C331" s="3" t="s">
        <v>456</v>
      </c>
      <c r="D331" s="38">
        <v>135</v>
      </c>
      <c r="E331" s="1"/>
      <c r="F331" s="1"/>
    </row>
    <row r="332" spans="1:6" x14ac:dyDescent="0.2">
      <c r="A332" s="29" t="s">
        <v>238</v>
      </c>
      <c r="B332" s="22" t="s">
        <v>463</v>
      </c>
      <c r="C332" s="3" t="s">
        <v>464</v>
      </c>
      <c r="D332" s="38">
        <v>2</v>
      </c>
      <c r="E332" s="1"/>
      <c r="F332" s="1"/>
    </row>
    <row r="333" spans="1:6" x14ac:dyDescent="0.2">
      <c r="A333" s="29" t="s">
        <v>446</v>
      </c>
      <c r="B333" s="22" t="s">
        <v>465</v>
      </c>
      <c r="C333" s="3" t="s">
        <v>543</v>
      </c>
      <c r="D333" s="38">
        <v>32</v>
      </c>
      <c r="E333" s="1"/>
      <c r="F333" s="1"/>
    </row>
    <row r="334" spans="1:6" x14ac:dyDescent="0.2">
      <c r="A334" s="29" t="s">
        <v>484</v>
      </c>
      <c r="B334" s="22" t="s">
        <v>57</v>
      </c>
      <c r="C334" s="3" t="s">
        <v>61</v>
      </c>
      <c r="D334" s="38">
        <v>74.8</v>
      </c>
      <c r="E334" s="1"/>
      <c r="F334" s="1"/>
    </row>
    <row r="335" spans="1:6" x14ac:dyDescent="0.2">
      <c r="A335" s="29" t="s">
        <v>485</v>
      </c>
      <c r="B335" s="22" t="s">
        <v>57</v>
      </c>
      <c r="C335" s="3" t="s">
        <v>277</v>
      </c>
      <c r="D335" s="38"/>
      <c r="E335" s="1"/>
      <c r="F335" s="1"/>
    </row>
    <row r="336" spans="1:6" x14ac:dyDescent="0.2">
      <c r="A336" s="29" t="s">
        <v>486</v>
      </c>
      <c r="B336" s="22" t="s">
        <v>57</v>
      </c>
      <c r="C336" s="3" t="s">
        <v>445</v>
      </c>
      <c r="D336" s="38"/>
      <c r="E336" s="1"/>
      <c r="F336" s="1"/>
    </row>
    <row r="337" spans="1:6" x14ac:dyDescent="0.2">
      <c r="A337" s="26" t="s">
        <v>86</v>
      </c>
      <c r="B337" s="22"/>
      <c r="C337" s="11" t="s">
        <v>184</v>
      </c>
      <c r="D337" s="39">
        <f>D338+D339+D340+D341+D342+D343+D344+D345+D346+D347</f>
        <v>69613.100000000006</v>
      </c>
      <c r="E337" s="1"/>
      <c r="F337" s="1"/>
    </row>
    <row r="338" spans="1:6" x14ac:dyDescent="0.2">
      <c r="A338" s="29" t="s">
        <v>179</v>
      </c>
      <c r="B338" s="22"/>
      <c r="C338" s="4" t="s">
        <v>185</v>
      </c>
      <c r="D338" s="4">
        <f>D13+D116+D121+D122+D123+D268+D269+D134+D143+D152+D161+D170+D180+D191+D207+D221+D238</f>
        <v>4781</v>
      </c>
      <c r="E338" s="1"/>
      <c r="F338" s="1"/>
    </row>
    <row r="339" spans="1:6" x14ac:dyDescent="0.2">
      <c r="A339" s="29" t="s">
        <v>180</v>
      </c>
      <c r="B339" s="22"/>
      <c r="C339" s="4" t="s">
        <v>425</v>
      </c>
      <c r="D339" s="4">
        <f>D52+D135+D144+D153+D162+D171+D181+D193+D194+D208+D209+D222+D224+D239+D241+D254+D261+D223+D240</f>
        <v>9698.7999999999993</v>
      </c>
      <c r="E339" s="1"/>
      <c r="F339" s="1"/>
    </row>
    <row r="340" spans="1:6" x14ac:dyDescent="0.2">
      <c r="A340" s="29" t="s">
        <v>230</v>
      </c>
      <c r="B340" s="22"/>
      <c r="C340" s="4" t="s">
        <v>2</v>
      </c>
      <c r="D340" s="4">
        <f>D41+D83+D86+D89+D92+D95+D98+D101+D104+D107+D110+D113+D117+D136+D145+D154+D163+D173+D183+D196+D197+D211+D212+D226+D228+D243+D245+D255+D262+D279+D280+D296+D300+D306+D313+D330+D286+D256+D325+D270+D307+D314+D129+D127+D128+D227+D244+D299+D301+D322+D281+D287+D315+D316+D317+D324+D331+D332+D333+D146+D155+D164+D184+D199+D213+D229+D246+D263+D297+D298+D137+D323+D172+D182+D195+D210+D225+D242+D126+D198+D214+D230</f>
        <v>41404.9</v>
      </c>
      <c r="E340" s="1"/>
      <c r="F340" s="1"/>
    </row>
    <row r="341" spans="1:6" x14ac:dyDescent="0.2">
      <c r="A341" s="29" t="s">
        <v>351</v>
      </c>
      <c r="B341" s="22"/>
      <c r="C341" s="4" t="s">
        <v>44</v>
      </c>
      <c r="D341" s="38">
        <f>D53+D138+D147+D156+D165+D174+D185+D200+D215+D231+D247+D257+D264+D282+D288+D302+D308+D318+D334+D326+D271+D131</f>
        <v>1956.7000000000005</v>
      </c>
      <c r="E341" s="1"/>
      <c r="F341" s="1"/>
    </row>
    <row r="342" spans="1:6" x14ac:dyDescent="0.2">
      <c r="A342" s="29" t="s">
        <v>384</v>
      </c>
      <c r="B342" s="22"/>
      <c r="C342" s="4" t="s">
        <v>81</v>
      </c>
      <c r="D342" s="4">
        <f>D57</f>
        <v>289.8</v>
      </c>
      <c r="E342" s="1"/>
      <c r="F342" s="1"/>
    </row>
    <row r="343" spans="1:6" x14ac:dyDescent="0.2">
      <c r="A343" s="29" t="s">
        <v>385</v>
      </c>
      <c r="B343" s="1"/>
      <c r="C343" s="37" t="s">
        <v>239</v>
      </c>
      <c r="D343" s="4">
        <f>D192</f>
        <v>0</v>
      </c>
      <c r="E343" s="1"/>
      <c r="F343" s="1"/>
    </row>
    <row r="344" spans="1:6" x14ac:dyDescent="0.2">
      <c r="A344" s="29" t="s">
        <v>386</v>
      </c>
      <c r="C344" s="4" t="s">
        <v>257</v>
      </c>
      <c r="D344" s="4">
        <f>D68</f>
        <v>289.89999999999998</v>
      </c>
      <c r="E344" s="1"/>
      <c r="F344" s="1"/>
    </row>
    <row r="345" spans="1:6" x14ac:dyDescent="0.2">
      <c r="A345" s="29" t="s">
        <v>387</v>
      </c>
      <c r="C345" s="4" t="s">
        <v>274</v>
      </c>
      <c r="D345" s="4">
        <f>+D175+D201+D216+D309+D319+D335+D232+D248+D118+D139+D148+D157+D166+D186+D258+D265+D283+D289+D303+D60+D327+D272+D130+D273+D274</f>
        <v>3542.3999999999996</v>
      </c>
      <c r="E345" s="1"/>
      <c r="F345" s="1"/>
    </row>
    <row r="346" spans="1:6" x14ac:dyDescent="0.2">
      <c r="A346" s="29" t="s">
        <v>388</v>
      </c>
      <c r="B346" s="69"/>
      <c r="C346" s="4" t="s">
        <v>275</v>
      </c>
      <c r="D346" s="4">
        <f>D72+D124+D275+D290+D140+D149+D158+D167+D177+D188+D204+D218+D235+D251+D310+D336+D293+D292</f>
        <v>7649.5999999999995</v>
      </c>
      <c r="E346" s="1"/>
      <c r="F346" s="1"/>
    </row>
    <row r="347" spans="1:6" x14ac:dyDescent="0.2">
      <c r="A347" s="29" t="s">
        <v>389</v>
      </c>
      <c r="B347" s="69"/>
      <c r="C347" s="4" t="s">
        <v>371</v>
      </c>
      <c r="D347" s="4">
        <f>D176+D187+D202+D217+D233+D249+D203+D234+D250</f>
        <v>0</v>
      </c>
      <c r="E347" s="1"/>
      <c r="F347" s="1"/>
    </row>
    <row r="348" spans="1:6" x14ac:dyDescent="0.2">
      <c r="A348" s="26" t="s">
        <v>87</v>
      </c>
      <c r="B348" s="68"/>
      <c r="C348" s="82" t="s">
        <v>88</v>
      </c>
      <c r="D348" s="32">
        <f t="shared" ref="D348" si="14">D349+D350+D351+D352+D353+D354+D355+D356+D357</f>
        <v>69613.100000000006</v>
      </c>
      <c r="E348" s="1"/>
      <c r="F348" s="1"/>
    </row>
    <row r="349" spans="1:6" x14ac:dyDescent="0.2">
      <c r="A349" s="29" t="s">
        <v>181</v>
      </c>
      <c r="B349" s="50" t="s">
        <v>4</v>
      </c>
      <c r="C349" s="23" t="s">
        <v>56</v>
      </c>
      <c r="D349" s="33">
        <f>D42+D305+D312+D329+D69+D73+D321+D61</f>
        <v>6196.3000000000011</v>
      </c>
      <c r="E349" s="1"/>
      <c r="F349" s="1"/>
    </row>
    <row r="350" spans="1:6" x14ac:dyDescent="0.2">
      <c r="A350" s="29" t="s">
        <v>182</v>
      </c>
      <c r="B350" s="50" t="s">
        <v>8</v>
      </c>
      <c r="C350" s="24" t="s">
        <v>62</v>
      </c>
      <c r="D350" s="33">
        <f>D43+D62+D74</f>
        <v>281.39999999999998</v>
      </c>
      <c r="E350" s="1"/>
      <c r="F350" s="1"/>
    </row>
    <row r="351" spans="1:6" x14ac:dyDescent="0.2">
      <c r="A351" s="29" t="s">
        <v>350</v>
      </c>
      <c r="B351" s="50" t="s">
        <v>9</v>
      </c>
      <c r="C351" s="24" t="s">
        <v>270</v>
      </c>
      <c r="D351" s="33">
        <f>D14+D44+D75</f>
        <v>1217.8999999999999</v>
      </c>
      <c r="E351" s="1"/>
      <c r="F351" s="1"/>
    </row>
    <row r="352" spans="1:6" x14ac:dyDescent="0.2">
      <c r="A352" s="29" t="s">
        <v>183</v>
      </c>
      <c r="B352" s="50" t="s">
        <v>10</v>
      </c>
      <c r="C352" s="24" t="s">
        <v>3</v>
      </c>
      <c r="D352" s="33">
        <f>D45+D58+D120+D76+D63</f>
        <v>3010.1000000000004</v>
      </c>
      <c r="E352" s="1"/>
      <c r="F352" s="1"/>
    </row>
    <row r="353" spans="1:6" x14ac:dyDescent="0.2">
      <c r="A353" s="29" t="s">
        <v>352</v>
      </c>
      <c r="B353" s="50" t="s">
        <v>11</v>
      </c>
      <c r="C353" s="24" t="s">
        <v>63</v>
      </c>
      <c r="D353" s="33">
        <f>D18+D46+D278+D285+D77+D267+D64+D54</f>
        <v>16844.099999999999</v>
      </c>
      <c r="E353" s="1"/>
      <c r="F353" s="1"/>
    </row>
    <row r="354" spans="1:6" ht="14.25" customHeight="1" x14ac:dyDescent="0.2">
      <c r="A354" s="29" t="s">
        <v>390</v>
      </c>
      <c r="B354" s="50" t="s">
        <v>12</v>
      </c>
      <c r="C354" s="24" t="s">
        <v>271</v>
      </c>
      <c r="D354" s="33">
        <f>D26+D47++D51+D133+D142+D151+D160+D169+D179+D190+D206+D220+D237+D253+D260+D295+D78+D65+D70</f>
        <v>25637.9</v>
      </c>
      <c r="E354" s="1"/>
      <c r="F354" s="1"/>
    </row>
    <row r="355" spans="1:6" x14ac:dyDescent="0.2">
      <c r="A355" s="29" t="s">
        <v>391</v>
      </c>
      <c r="B355" s="50" t="s">
        <v>13</v>
      </c>
      <c r="C355" s="24" t="s">
        <v>272</v>
      </c>
      <c r="D355" s="33">
        <f>D48++D55</f>
        <v>362.1</v>
      </c>
      <c r="E355" s="1"/>
      <c r="F355" s="1"/>
    </row>
    <row r="356" spans="1:6" x14ac:dyDescent="0.2">
      <c r="A356" s="29" t="s">
        <v>392</v>
      </c>
      <c r="B356" s="50" t="s">
        <v>14</v>
      </c>
      <c r="C356" s="63" t="s">
        <v>256</v>
      </c>
      <c r="D356" s="33">
        <f>D49+D59+D79+D66+D71+D56</f>
        <v>7674.8</v>
      </c>
      <c r="E356" s="1"/>
      <c r="F356" s="1"/>
    </row>
    <row r="357" spans="1:6" x14ac:dyDescent="0.2">
      <c r="A357" s="29" t="s">
        <v>393</v>
      </c>
      <c r="B357" s="50" t="s">
        <v>15</v>
      </c>
      <c r="C357" s="24" t="s">
        <v>273</v>
      </c>
      <c r="D357" s="33">
        <f>D31+D50+D82+D85+D88+D91+D94+D97+D100+D103+D106+D109+D112+D115+D80+D67</f>
        <v>8388.5000000000018</v>
      </c>
      <c r="E357" s="1"/>
      <c r="F357" s="1"/>
    </row>
    <row r="358" spans="1:6" x14ac:dyDescent="0.2">
      <c r="A358" s="30"/>
      <c r="B358" s="1"/>
      <c r="C358" s="25"/>
      <c r="D358" s="25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ht="1.5" customHeight="1" x14ac:dyDescent="0.2">
      <c r="A360" s="30"/>
      <c r="B360" s="1"/>
      <c r="C360" s="1"/>
      <c r="D360" s="1"/>
      <c r="E360" s="1"/>
      <c r="F360" s="1"/>
    </row>
    <row r="361" spans="1:6" hidden="1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2025-06-09T11:57:29Z</dcterms:modified>
</cp:coreProperties>
</file>